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705" windowHeight="9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 s="1"/>
  <c r="F4" i="1"/>
  <c r="F3" i="1"/>
</calcChain>
</file>

<file path=xl/sharedStrings.xml><?xml version="1.0" encoding="utf-8"?>
<sst xmlns="http://schemas.openxmlformats.org/spreadsheetml/2006/main" count="11" uniqueCount="11">
  <si>
    <t>Ծախսի նկարագրություն</t>
  </si>
  <si>
    <t>Քանակ</t>
  </si>
  <si>
    <t>Ընդհանուր գումար /հազար դրամ/</t>
  </si>
  <si>
    <t>Միավոր ապրանքի /ծառայության
 արժեք/</t>
  </si>
  <si>
    <t>Ընդամենը</t>
  </si>
  <si>
    <t>Միավոր (օր)</t>
  </si>
  <si>
    <t xml:space="preserve">                          ՈՒսուցում   ԸԸՀ, ՏԸՀ անդամներ </t>
  </si>
  <si>
    <t xml:space="preserve"> ԸԸՀ,  ՏԸՀ /Քանակ/</t>
  </si>
  <si>
    <t>Հյուրանոց /4ըըհ X 2օր/</t>
  </si>
  <si>
    <t>Դասախսների աշխատավարձ  /28մ. : 14մ. X 2ժ. X 3093դր.x   2դասվար /</t>
  </si>
  <si>
    <t>Դասախսների աշխատավարձ  /520մ. : 25մ. X 3ժ. X 3093դր.x 4դասվար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</si>
</sst>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3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64" fontId="0" fillId="0" borderId="0" xfId="0" applyNumberFormat="1"/>
    <xf numFmtId="164" fontId="2" fillId="0" borderId="1" xfId="0" applyNumberFormat="1" applyFont="1" applyBorder="1"/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G10" sqref="G10"/>
    </sheetView>
  </sheetViews>
  <sheetFormatPr defaultRowHeight="15" x14ac:dyDescent="0.25"/>
  <cols>
    <col min="1" max="1" width="30.85546875" customWidth="1"/>
    <col min="2" max="2" width="10.5703125" customWidth="1"/>
    <col min="3" max="3" width="13" customWidth="1"/>
    <col min="4" max="4" width="12" customWidth="1"/>
    <col min="5" max="5" width="17.5703125" customWidth="1"/>
    <col min="6" max="6" width="16.28515625" customWidth="1"/>
    <col min="7" max="7" width="17.140625" customWidth="1"/>
    <col min="8" max="12" width="9.140625" hidden="1" customWidth="1"/>
    <col min="13" max="13" width="19.28515625" customWidth="1"/>
  </cols>
  <sheetData>
    <row r="1" spans="1:15" s="2" customFormat="1" ht="57.75" customHeight="1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75.75" customHeight="1" x14ac:dyDescent="0.25">
      <c r="A2" s="8" t="s">
        <v>0</v>
      </c>
      <c r="B2" s="9" t="s">
        <v>5</v>
      </c>
      <c r="C2" s="9" t="s">
        <v>7</v>
      </c>
      <c r="D2" s="8" t="s">
        <v>1</v>
      </c>
      <c r="E2" s="9" t="s">
        <v>3</v>
      </c>
      <c r="F2" s="9" t="s">
        <v>2</v>
      </c>
      <c r="G2" s="1"/>
      <c r="H2" s="1"/>
      <c r="I2" s="1"/>
      <c r="J2" s="1"/>
      <c r="K2" s="1"/>
      <c r="L2" s="1"/>
      <c r="M2" s="1"/>
      <c r="N2" s="1"/>
      <c r="O2" s="1"/>
    </row>
    <row r="3" spans="1:15" ht="36.75" customHeight="1" x14ac:dyDescent="0.25">
      <c r="A3" s="5" t="s">
        <v>8</v>
      </c>
      <c r="B3" s="4">
        <v>4</v>
      </c>
      <c r="C3" s="4">
        <v>4</v>
      </c>
      <c r="D3" s="4">
        <v>6</v>
      </c>
      <c r="E3" s="4">
        <v>20000</v>
      </c>
      <c r="F3" s="4">
        <f>B3*D3*E3</f>
        <v>480000</v>
      </c>
      <c r="G3" s="1"/>
      <c r="H3" s="1"/>
      <c r="I3" s="1"/>
      <c r="J3" s="1"/>
      <c r="K3" s="1"/>
      <c r="L3" s="1"/>
      <c r="M3" s="1"/>
      <c r="N3" s="1"/>
      <c r="O3" s="1"/>
    </row>
    <row r="4" spans="1:15" ht="55.5" customHeight="1" x14ac:dyDescent="0.25">
      <c r="A4" s="5" t="s">
        <v>9</v>
      </c>
      <c r="B4" s="4"/>
      <c r="C4" s="4">
        <v>4</v>
      </c>
      <c r="D4" s="4">
        <v>28</v>
      </c>
      <c r="E4" s="4">
        <v>3093</v>
      </c>
      <c r="F4" s="4">
        <f>28/14*2*3093*2</f>
        <v>24744</v>
      </c>
      <c r="G4" s="1"/>
      <c r="H4" s="1"/>
      <c r="I4" s="1"/>
      <c r="J4" s="1"/>
      <c r="K4" s="1"/>
      <c r="L4" s="1"/>
      <c r="M4" s="1"/>
      <c r="N4" s="1"/>
      <c r="O4" s="1"/>
    </row>
    <row r="5" spans="1:15" ht="58.5" customHeight="1" x14ac:dyDescent="0.25">
      <c r="A5" s="5" t="s">
        <v>10</v>
      </c>
      <c r="B5" s="4"/>
      <c r="C5" s="4">
        <v>65</v>
      </c>
      <c r="D5" s="4">
        <v>520</v>
      </c>
      <c r="E5" s="4">
        <v>3093</v>
      </c>
      <c r="F5" s="4">
        <f>520/25*3*3093*4</f>
        <v>772012.8</v>
      </c>
      <c r="G5" s="1"/>
      <c r="H5" s="1"/>
      <c r="I5" s="1"/>
      <c r="J5" s="1"/>
      <c r="K5" s="1"/>
      <c r="L5" s="1"/>
      <c r="M5" s="1"/>
      <c r="N5" s="1"/>
      <c r="O5" s="1"/>
    </row>
    <row r="6" spans="1:15" ht="36.75" customHeight="1" x14ac:dyDescent="0.25">
      <c r="A6" s="6" t="s">
        <v>4</v>
      </c>
      <c r="B6" s="6"/>
      <c r="C6" s="6"/>
      <c r="D6" s="6"/>
      <c r="E6" s="6"/>
      <c r="F6" s="11">
        <f>SUM(F3:F5)</f>
        <v>1276756.8</v>
      </c>
      <c r="G6" s="3"/>
      <c r="H6" s="1"/>
      <c r="I6" s="1"/>
      <c r="J6" s="1"/>
      <c r="K6" s="1"/>
      <c r="L6" s="1"/>
      <c r="M6" s="1"/>
      <c r="N6" s="1"/>
      <c r="O6" s="1"/>
    </row>
    <row r="7" spans="1:15" x14ac:dyDescent="0.25">
      <c r="F7" s="10">
        <v>1277000</v>
      </c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F8" s="7"/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2025-03-04T08:25:15Z</dcterms:modified>
</cp:coreProperties>
</file>